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Зеленогор.7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F32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<sst xmlns="http://schemas.openxmlformats.org/spreadsheetml/2006/main" count="44" uniqueCount="42">
  <si>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ул.Зеленогорская,  д.7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</si>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</sst>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3.140625" style="1" customWidth="1"/>
    <col min="5" max="5" width="18" style="10" customWidth="1"/>
    <col min="6" max="6" width="15.28515625" style="10" customWidth="1"/>
    <col min="7" max="7" width="16.7109375" style="10" customWidth="1"/>
    <col min="8" max="8" width="14.28515625" style="10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5" t="s">
        <v>40</v>
      </c>
      <c r="B1" s="35"/>
      <c r="C1" s="35"/>
      <c r="D1" s="35"/>
      <c r="E1" s="35"/>
      <c r="F1" s="35"/>
      <c r="G1" s="35"/>
    </row>
    <row r="2" spans="1:8" ht="15.75" x14ac:dyDescent="0.25">
      <c r="A2" s="36" t="s">
        <v>0</v>
      </c>
      <c r="B2" s="36"/>
      <c r="C2" s="36"/>
      <c r="D2" s="36"/>
      <c r="E2" s="36"/>
      <c r="F2" s="36"/>
      <c r="G2" s="36"/>
    </row>
    <row r="3" spans="1:8" ht="15.75" hidden="1" x14ac:dyDescent="0.25">
      <c r="A3" s="37" t="s">
        <v>1</v>
      </c>
      <c r="B3" s="37"/>
      <c r="C3" s="37"/>
      <c r="D3" s="37"/>
      <c r="E3" s="2">
        <f>E4+E5</f>
        <v>411.9</v>
      </c>
      <c r="F3" s="20" t="s">
        <v>2</v>
      </c>
    </row>
    <row r="4" spans="1:8" ht="15.75" hidden="1" x14ac:dyDescent="0.25">
      <c r="A4" s="37" t="s">
        <v>3</v>
      </c>
      <c r="B4" s="37"/>
      <c r="C4" s="37"/>
      <c r="D4" s="37"/>
      <c r="E4" s="2">
        <v>411.9</v>
      </c>
      <c r="F4" s="20" t="s">
        <v>2</v>
      </c>
    </row>
    <row r="5" spans="1:8" ht="15.75" hidden="1" x14ac:dyDescent="0.25">
      <c r="A5" s="37" t="s">
        <v>4</v>
      </c>
      <c r="B5" s="37"/>
      <c r="C5" s="37"/>
      <c r="D5" s="37"/>
      <c r="E5" s="2">
        <v>0</v>
      </c>
      <c r="F5" s="20" t="s">
        <v>2</v>
      </c>
    </row>
    <row r="6" spans="1:8" ht="18.75" x14ac:dyDescent="0.2">
      <c r="A6" s="16"/>
      <c r="B6" s="17"/>
      <c r="C6" s="17"/>
      <c r="D6" s="17"/>
      <c r="E6" s="21" t="s">
        <v>28</v>
      </c>
      <c r="F6" s="22"/>
      <c r="G6" s="22"/>
    </row>
    <row r="7" spans="1:8" ht="15.75" customHeight="1" x14ac:dyDescent="0.25">
      <c r="A7" s="6"/>
      <c r="B7" s="18"/>
      <c r="C7" s="4"/>
      <c r="D7" s="5"/>
      <c r="E7" s="23"/>
      <c r="F7" s="44" t="s">
        <v>5</v>
      </c>
      <c r="G7" s="45"/>
      <c r="H7" s="24"/>
    </row>
    <row r="8" spans="1:8" ht="15.75" hidden="1" x14ac:dyDescent="0.25">
      <c r="A8" s="6"/>
      <c r="B8" s="3"/>
      <c r="C8" s="4"/>
      <c r="D8" s="5"/>
      <c r="E8" s="25"/>
      <c r="F8" s="26"/>
    </row>
    <row r="9" spans="1:8" ht="63" customHeight="1" x14ac:dyDescent="0.2">
      <c r="A9" s="38" t="s">
        <v>6</v>
      </c>
      <c r="B9" s="39"/>
      <c r="C9" s="39"/>
      <c r="D9" s="40"/>
      <c r="E9" s="27" t="s">
        <v>7</v>
      </c>
      <c r="F9" s="27" t="s">
        <v>8</v>
      </c>
      <c r="G9" s="28" t="s">
        <v>9</v>
      </c>
    </row>
    <row r="10" spans="1:8" ht="15.75" x14ac:dyDescent="0.25">
      <c r="A10" s="41" t="s">
        <v>10</v>
      </c>
      <c r="B10" s="42"/>
      <c r="C10" s="42"/>
      <c r="D10" s="43"/>
      <c r="E10" s="7">
        <f>SUM(E11:E15)</f>
        <v>348245.29</v>
      </c>
      <c r="F10" s="7">
        <f>SUM(F11:F15)</f>
        <v>314734.84999999998</v>
      </c>
      <c r="G10" s="7">
        <f>SUM(G11:G15)</f>
        <v>323924.31000000006</v>
      </c>
    </row>
    <row r="11" spans="1:8" ht="15.75" x14ac:dyDescent="0.25">
      <c r="A11" s="32" t="s">
        <v>11</v>
      </c>
      <c r="B11" s="33"/>
      <c r="C11" s="33"/>
      <c r="D11" s="34"/>
      <c r="E11" s="8">
        <v>182310.28</v>
      </c>
      <c r="F11" s="8">
        <v>161331.54999999999</v>
      </c>
      <c r="G11" s="9">
        <v>167308.01</v>
      </c>
    </row>
    <row r="12" spans="1:8" ht="15.75" x14ac:dyDescent="0.25">
      <c r="A12" s="32" t="s">
        <v>12</v>
      </c>
      <c r="B12" s="33"/>
      <c r="C12" s="33"/>
      <c r="D12" s="34"/>
      <c r="E12" s="8">
        <v>0</v>
      </c>
      <c r="F12" s="8">
        <v>0</v>
      </c>
      <c r="G12" s="9">
        <v>0</v>
      </c>
    </row>
    <row r="13" spans="1:8" ht="15.75" x14ac:dyDescent="0.25">
      <c r="A13" s="32" t="s">
        <v>13</v>
      </c>
      <c r="B13" s="33"/>
      <c r="C13" s="33"/>
      <c r="D13" s="34"/>
      <c r="E13" s="8">
        <v>26993.84</v>
      </c>
      <c r="F13" s="8">
        <v>23407.98</v>
      </c>
      <c r="G13" s="9">
        <v>26891.16</v>
      </c>
    </row>
    <row r="14" spans="1:8" ht="15.75" x14ac:dyDescent="0.25">
      <c r="A14" s="32" t="s">
        <v>14</v>
      </c>
      <c r="B14" s="33"/>
      <c r="C14" s="33"/>
      <c r="D14" s="34"/>
      <c r="E14" s="8">
        <v>48023.38</v>
      </c>
      <c r="F14" s="8">
        <v>43543.29</v>
      </c>
      <c r="G14" s="9">
        <v>42196.26</v>
      </c>
    </row>
    <row r="15" spans="1:8" ht="15.75" x14ac:dyDescent="0.25">
      <c r="A15" s="46" t="s">
        <v>15</v>
      </c>
      <c r="B15" s="46"/>
      <c r="C15" s="46"/>
      <c r="D15" s="46"/>
      <c r="E15" s="8">
        <v>90917.79</v>
      </c>
      <c r="F15" s="8">
        <v>86452.03</v>
      </c>
      <c r="G15" s="9">
        <v>87528.88</v>
      </c>
    </row>
    <row r="16" spans="1:8" ht="15.75" x14ac:dyDescent="0.25">
      <c r="A16" s="47" t="s">
        <v>29</v>
      </c>
      <c r="B16" s="48"/>
      <c r="C16" s="48"/>
      <c r="D16" s="49"/>
      <c r="E16" s="7">
        <f>E17+E21+E22+E23</f>
        <v>78979.009999999995</v>
      </c>
      <c r="F16" s="7">
        <f t="shared" ref="F16:G16" si="0">F17+F21+F22+F23</f>
        <v>72761.719999999987</v>
      </c>
      <c r="G16" s="7">
        <f t="shared" si="0"/>
        <v>78783.31</v>
      </c>
    </row>
    <row r="17" spans="1:10" ht="28.15" customHeight="1" x14ac:dyDescent="0.25">
      <c r="A17" s="50" t="s">
        <v>30</v>
      </c>
      <c r="B17" s="51"/>
      <c r="C17" s="51"/>
      <c r="D17" s="52"/>
      <c r="E17" s="8">
        <v>78731.81</v>
      </c>
      <c r="F17" s="8">
        <v>71893.14</v>
      </c>
      <c r="G17" s="9">
        <v>77646.44</v>
      </c>
    </row>
    <row r="18" spans="1:10" ht="15.75" hidden="1" x14ac:dyDescent="0.25">
      <c r="A18" s="46" t="s">
        <v>16</v>
      </c>
      <c r="B18" s="46"/>
      <c r="C18" s="46"/>
      <c r="D18" s="46"/>
      <c r="E18" s="8"/>
      <c r="F18" s="8"/>
      <c r="G18" s="9"/>
      <c r="J18" s="10"/>
    </row>
    <row r="19" spans="1:10" ht="15.75" hidden="1" x14ac:dyDescent="0.25">
      <c r="A19" s="46" t="s">
        <v>17</v>
      </c>
      <c r="B19" s="46"/>
      <c r="C19" s="46"/>
      <c r="D19" s="46"/>
      <c r="E19" s="8"/>
      <c r="F19" s="8"/>
      <c r="G19" s="9"/>
    </row>
    <row r="20" spans="1:10" ht="15.75" hidden="1" x14ac:dyDescent="0.25">
      <c r="A20" s="46" t="s">
        <v>18</v>
      </c>
      <c r="B20" s="46"/>
      <c r="C20" s="46"/>
      <c r="D20" s="46"/>
      <c r="E20" s="8"/>
      <c r="F20" s="8"/>
      <c r="G20" s="9"/>
    </row>
    <row r="21" spans="1:10" ht="15.75" x14ac:dyDescent="0.25">
      <c r="A21" s="32" t="s">
        <v>31</v>
      </c>
      <c r="B21" s="33"/>
      <c r="C21" s="33"/>
      <c r="D21" s="34"/>
      <c r="E21" s="8">
        <v>247.2</v>
      </c>
      <c r="F21" s="8">
        <v>204.93</v>
      </c>
      <c r="G21" s="9">
        <v>137.44999999999999</v>
      </c>
    </row>
    <row r="22" spans="1:10" ht="15.75" x14ac:dyDescent="0.25">
      <c r="A22" s="32" t="s">
        <v>32</v>
      </c>
      <c r="B22" s="33"/>
      <c r="C22" s="33"/>
      <c r="D22" s="34"/>
      <c r="E22" s="8">
        <v>0</v>
      </c>
      <c r="F22" s="8">
        <v>0</v>
      </c>
      <c r="G22" s="9">
        <v>0</v>
      </c>
    </row>
    <row r="23" spans="1:10" ht="15.75" x14ac:dyDescent="0.25">
      <c r="A23" s="32" t="s">
        <v>33</v>
      </c>
      <c r="B23" s="33"/>
      <c r="C23" s="33"/>
      <c r="D23" s="34"/>
      <c r="E23" s="8">
        <v>0</v>
      </c>
      <c r="F23" s="8">
        <v>663.65</v>
      </c>
      <c r="G23" s="9">
        <v>999.42</v>
      </c>
    </row>
    <row r="24" spans="1:10" ht="15.75" x14ac:dyDescent="0.25">
      <c r="A24" s="54" t="s">
        <v>19</v>
      </c>
      <c r="B24" s="54"/>
      <c r="C24" s="54"/>
      <c r="D24" s="54"/>
      <c r="E24" s="8"/>
      <c r="F24" s="8"/>
      <c r="G24" s="9"/>
    </row>
    <row r="25" spans="1:10" ht="15.75" x14ac:dyDescent="0.25">
      <c r="A25" s="46" t="s">
        <v>20</v>
      </c>
      <c r="B25" s="46"/>
      <c r="C25" s="46"/>
      <c r="D25" s="46"/>
      <c r="E25" s="8">
        <v>166.32</v>
      </c>
      <c r="F25" s="8">
        <v>152.33000000000001</v>
      </c>
      <c r="G25" s="9">
        <v>18.37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29"/>
      <c r="F27" s="26"/>
    </row>
    <row r="28" spans="1:10" ht="15.75" x14ac:dyDescent="0.25">
      <c r="A28" s="55" t="s">
        <v>41</v>
      </c>
      <c r="B28" s="55"/>
      <c r="C28" s="55"/>
      <c r="D28" s="55"/>
      <c r="E28" s="55"/>
      <c r="F28" s="9">
        <v>-100351.14</v>
      </c>
      <c r="G28" s="19"/>
    </row>
    <row r="29" spans="1:10" ht="45.75" customHeight="1" x14ac:dyDescent="0.25">
      <c r="A29" s="56" t="s">
        <v>35</v>
      </c>
      <c r="B29" s="57"/>
      <c r="C29" s="57"/>
      <c r="D29" s="57"/>
      <c r="E29" s="58"/>
      <c r="F29" s="15">
        <v>4616.3999999999996</v>
      </c>
    </row>
    <row r="30" spans="1:10" ht="60.75" customHeight="1" x14ac:dyDescent="0.25">
      <c r="A30" s="56" t="s">
        <v>36</v>
      </c>
      <c r="B30" s="57"/>
      <c r="C30" s="57"/>
      <c r="D30" s="57"/>
      <c r="E30" s="58"/>
      <c r="F30" s="15">
        <f>18027.42+1438</f>
        <v>19465.419999999998</v>
      </c>
    </row>
    <row r="31" spans="1:10" ht="15.75" x14ac:dyDescent="0.25">
      <c r="A31" s="59" t="s">
        <v>21</v>
      </c>
      <c r="B31" s="60"/>
      <c r="C31" s="60"/>
      <c r="D31" s="60"/>
      <c r="E31" s="61"/>
      <c r="F31" s="14">
        <f>932.86+40.79+16515.64</f>
        <v>17489.29</v>
      </c>
    </row>
    <row r="32" spans="1:10" ht="15.75" x14ac:dyDescent="0.25">
      <c r="A32" s="62" t="s">
        <v>37</v>
      </c>
      <c r="B32" s="63"/>
      <c r="C32" s="63"/>
      <c r="D32" s="63"/>
      <c r="E32" s="64"/>
      <c r="F32" s="14">
        <f>F29+F30+F31</f>
        <v>41571.11</v>
      </c>
    </row>
    <row r="33" spans="1:6" ht="15.75" x14ac:dyDescent="0.25">
      <c r="A33" s="62" t="s">
        <v>27</v>
      </c>
      <c r="B33" s="63"/>
      <c r="C33" s="63"/>
      <c r="D33" s="63"/>
      <c r="E33" s="64"/>
      <c r="F33" s="14">
        <f>SUM(F34:F35)</f>
        <v>17705.89</v>
      </c>
    </row>
    <row r="34" spans="1:6" ht="15.75" x14ac:dyDescent="0.25">
      <c r="A34" s="65" t="s">
        <v>22</v>
      </c>
      <c r="B34" s="66"/>
      <c r="C34" s="66"/>
      <c r="D34" s="66"/>
      <c r="E34" s="66"/>
      <c r="F34" s="30">
        <v>9725.2800000000007</v>
      </c>
    </row>
    <row r="35" spans="1:6" ht="15.75" x14ac:dyDescent="0.25">
      <c r="A35" s="65" t="s">
        <v>23</v>
      </c>
      <c r="B35" s="66"/>
      <c r="C35" s="66"/>
      <c r="D35" s="66"/>
      <c r="E35" s="66"/>
      <c r="F35" s="30">
        <v>7980.61</v>
      </c>
    </row>
    <row r="36" spans="1:6" ht="15.75" x14ac:dyDescent="0.25">
      <c r="A36" s="53" t="s">
        <v>38</v>
      </c>
      <c r="B36" s="53"/>
      <c r="C36" s="53"/>
      <c r="D36" s="53"/>
      <c r="E36" s="53"/>
      <c r="F36" s="14">
        <f>F32+F33</f>
        <v>59277</v>
      </c>
    </row>
    <row r="37" spans="1:6" ht="15.75" x14ac:dyDescent="0.25">
      <c r="A37" s="55" t="s">
        <v>24</v>
      </c>
      <c r="B37" s="55"/>
      <c r="C37" s="55"/>
      <c r="D37" s="55"/>
      <c r="E37" s="55"/>
      <c r="F37" s="31">
        <f>E17</f>
        <v>78731.81</v>
      </c>
    </row>
    <row r="38" spans="1:6" ht="15.75" x14ac:dyDescent="0.25">
      <c r="A38" s="55" t="s">
        <v>39</v>
      </c>
      <c r="B38" s="55"/>
      <c r="C38" s="55"/>
      <c r="D38" s="55"/>
      <c r="E38" s="55"/>
      <c r="F38" s="14">
        <f>F17</f>
        <v>71893.14</v>
      </c>
    </row>
    <row r="39" spans="1:6" ht="15.75" x14ac:dyDescent="0.25">
      <c r="A39" s="53" t="s">
        <v>25</v>
      </c>
      <c r="B39" s="53"/>
      <c r="C39" s="53"/>
      <c r="D39" s="53"/>
      <c r="E39" s="53"/>
      <c r="F39" s="14">
        <f>F28+F37-F36</f>
        <v>-80896.33</v>
      </c>
    </row>
    <row r="41" spans="1:6" x14ac:dyDescent="0.2">
      <c r="A41" s="1" t="s">
        <v>26</v>
      </c>
    </row>
  </sheetData>
  <mergeCells count="35"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</mergeCells>
  <pageMargins left="0.62992125984251968" right="0.70866141732283472" top="0.47244094488188981" bottom="0.35433070866141736" header="0.31496062992125984" footer="0.19685039370078741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Зеленогор.7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2013-09-09T05:15:54Z</cp:lastPrinted>
  <dcterms:created xsi:type="dcterms:W3CDTF">2013-05-24T06:57:20Z</dcterms:created>
  <dcterms:modified xsi:type="dcterms:W3CDTF">2019-03-06T13:12:25Z</dcterms:modified>
</cp:coreProperties>
</file>